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731"/>
  <workbookPr defaultThemeVersion="124226"/>
  <mc:AlternateContent xmlns:mc="http://schemas.openxmlformats.org/markup-compatibility/2006">
    <mc:Choice Requires="x15">
      <x15ac:absPath xmlns:x15ac="http://schemas.microsoft.com/office/spreadsheetml/2010/11/ac" url="https://cndorguy.sharepoint.com/sites/FideicomisoANEP/Shared Documents/General/07 Llamados/LLAMADOS 2023/Llamado 25.2023 Varias intervencioens cortas/Pliego/Sección 3/"/>
    </mc:Choice>
  </mc:AlternateContent>
  <xr:revisionPtr revIDLastSave="139" documentId="11_6079D8CF6A7A8794FE60644319D8454713156CBE" xr6:coauthVersionLast="47" xr6:coauthVersionMax="47" xr10:uidLastSave="{F3DC7F05-280F-4B34-A779-A37D31187AC5}"/>
  <bookViews>
    <workbookView xWindow="-120" yWindow="-120" windowWidth="29040" windowHeight="15840" xr2:uid="{00000000-000D-0000-FFFF-FFFF00000000}"/>
  </bookViews>
  <sheets>
    <sheet name="Oferta económica" sheetId="1" r:id="rId1"/>
  </sheets>
  <definedNames>
    <definedName name="_xlnm.Print_Area" localSheetId="0">'Oferta económica'!$B$1:$J$66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J51" i="1" l="1"/>
  <c r="E51" i="1"/>
  <c r="F50" i="1"/>
  <c r="F51" i="1" s="1"/>
  <c r="F19" i="1"/>
  <c r="K19" i="1" s="1"/>
  <c r="F12" i="1"/>
  <c r="G12" i="1" s="1"/>
  <c r="E15" i="1"/>
  <c r="J48" i="1"/>
  <c r="E48" i="1"/>
  <c r="F47" i="1"/>
  <c r="G47" i="1" s="1"/>
  <c r="F46" i="1"/>
  <c r="K46" i="1" s="1"/>
  <c r="F41" i="1"/>
  <c r="G41" i="1" s="1"/>
  <c r="F39" i="1"/>
  <c r="K39" i="1" s="1"/>
  <c r="G50" i="1" l="1"/>
  <c r="K50" i="1"/>
  <c r="K51" i="1" s="1"/>
  <c r="G19" i="1"/>
  <c r="K12" i="1"/>
  <c r="H12" i="1"/>
  <c r="I12" i="1" s="1"/>
  <c r="G46" i="1"/>
  <c r="H46" i="1" s="1"/>
  <c r="K47" i="1"/>
  <c r="K48" i="1" s="1"/>
  <c r="H47" i="1"/>
  <c r="I47" i="1" s="1"/>
  <c r="F48" i="1"/>
  <c r="H41" i="1"/>
  <c r="I41" i="1" s="1"/>
  <c r="K41" i="1"/>
  <c r="G39" i="1"/>
  <c r="J44" i="1"/>
  <c r="E44" i="1"/>
  <c r="F43" i="1"/>
  <c r="K43" i="1" s="1"/>
  <c r="F42" i="1"/>
  <c r="K42" i="1" s="1"/>
  <c r="F40" i="1"/>
  <c r="K40" i="1" s="1"/>
  <c r="F38" i="1"/>
  <c r="K38" i="1" s="1"/>
  <c r="F37" i="1"/>
  <c r="J35" i="1"/>
  <c r="E35" i="1"/>
  <c r="F34" i="1"/>
  <c r="J32" i="1"/>
  <c r="E32" i="1"/>
  <c r="F31" i="1"/>
  <c r="G31" i="1" s="1"/>
  <c r="F30" i="1"/>
  <c r="G30" i="1" s="1"/>
  <c r="F29" i="1"/>
  <c r="K29" i="1" s="1"/>
  <c r="J27" i="1"/>
  <c r="E27" i="1"/>
  <c r="F26" i="1"/>
  <c r="G26" i="1" s="1"/>
  <c r="F25" i="1"/>
  <c r="K25" i="1" s="1"/>
  <c r="F24" i="1"/>
  <c r="K24" i="1" s="1"/>
  <c r="J21" i="1"/>
  <c r="E21" i="1"/>
  <c r="F20" i="1"/>
  <c r="G20" i="1" s="1"/>
  <c r="F18" i="1"/>
  <c r="G18" i="1" s="1"/>
  <c r="J15" i="1"/>
  <c r="F14" i="1"/>
  <c r="G14" i="1" s="1"/>
  <c r="F13" i="1"/>
  <c r="K13" i="1" s="1"/>
  <c r="F23" i="1"/>
  <c r="G23" i="1" s="1"/>
  <c r="G51" i="1" l="1"/>
  <c r="H50" i="1"/>
  <c r="H51" i="1" s="1"/>
  <c r="H19" i="1"/>
  <c r="I19" i="1" s="1"/>
  <c r="G48" i="1"/>
  <c r="I46" i="1"/>
  <c r="H48" i="1"/>
  <c r="H39" i="1"/>
  <c r="I39" i="1" s="1"/>
  <c r="F44" i="1"/>
  <c r="G37" i="1"/>
  <c r="H37" i="1" s="1"/>
  <c r="K37" i="1"/>
  <c r="G38" i="1"/>
  <c r="H38" i="1" s="1"/>
  <c r="I38" i="1" s="1"/>
  <c r="K44" i="1"/>
  <c r="G43" i="1"/>
  <c r="G40" i="1"/>
  <c r="G42" i="1"/>
  <c r="F35" i="1"/>
  <c r="K34" i="1"/>
  <c r="K35" i="1" s="1"/>
  <c r="G34" i="1"/>
  <c r="K31" i="1"/>
  <c r="F32" i="1"/>
  <c r="H31" i="1"/>
  <c r="I31" i="1" s="1"/>
  <c r="H30" i="1"/>
  <c r="I30" i="1" s="1"/>
  <c r="F27" i="1"/>
  <c r="K30" i="1"/>
  <c r="G29" i="1"/>
  <c r="H26" i="1"/>
  <c r="I26" i="1" s="1"/>
  <c r="K26" i="1"/>
  <c r="G24" i="1"/>
  <c r="G25" i="1"/>
  <c r="H18" i="1"/>
  <c r="I18" i="1" s="1"/>
  <c r="H20" i="1"/>
  <c r="I20" i="1" s="1"/>
  <c r="K18" i="1"/>
  <c r="K20" i="1"/>
  <c r="K14" i="1"/>
  <c r="H14" i="1"/>
  <c r="I14" i="1" s="1"/>
  <c r="G13" i="1"/>
  <c r="H23" i="1"/>
  <c r="K23" i="1"/>
  <c r="I50" i="1" l="1"/>
  <c r="I51" i="1" s="1"/>
  <c r="I48" i="1"/>
  <c r="K27" i="1"/>
  <c r="H43" i="1"/>
  <c r="I43" i="1" s="1"/>
  <c r="H40" i="1"/>
  <c r="I40" i="1" s="1"/>
  <c r="I37" i="1"/>
  <c r="G44" i="1"/>
  <c r="H42" i="1"/>
  <c r="I42" i="1" s="1"/>
  <c r="G35" i="1"/>
  <c r="H34" i="1"/>
  <c r="I34" i="1" s="1"/>
  <c r="G27" i="1"/>
  <c r="K32" i="1"/>
  <c r="G32" i="1"/>
  <c r="H29" i="1"/>
  <c r="H25" i="1"/>
  <c r="I25" i="1" s="1"/>
  <c r="H24" i="1"/>
  <c r="H13" i="1"/>
  <c r="I13" i="1" s="1"/>
  <c r="I23" i="1"/>
  <c r="H44" i="1" l="1"/>
  <c r="I44" i="1"/>
  <c r="H27" i="1"/>
  <c r="I35" i="1"/>
  <c r="H35" i="1"/>
  <c r="H32" i="1"/>
  <c r="I29" i="1"/>
  <c r="I32" i="1" s="1"/>
  <c r="I24" i="1"/>
  <c r="I27" i="1" s="1"/>
  <c r="F17" i="1"/>
  <c r="F21" i="1" s="1"/>
  <c r="F15" i="1" l="1"/>
  <c r="K15" i="1"/>
  <c r="G15" i="1"/>
  <c r="G17" i="1"/>
  <c r="K17" i="1"/>
  <c r="K21" i="1" s="1"/>
  <c r="H17" i="1" l="1"/>
  <c r="H21" i="1" s="1"/>
  <c r="G21" i="1"/>
  <c r="H15" i="1"/>
  <c r="I17" i="1" l="1"/>
  <c r="I21" i="1" s="1"/>
  <c r="I15" i="1"/>
</calcChain>
</file>

<file path=xl/sharedStrings.xml><?xml version="1.0" encoding="utf-8"?>
<sst xmlns="http://schemas.openxmlformats.org/spreadsheetml/2006/main" count="103" uniqueCount="67">
  <si>
    <t>Monto:                  Pesos Uruguayos</t>
  </si>
  <si>
    <t>OFERTA</t>
  </si>
  <si>
    <t>FIRMA RESPONSABLE TÉCNICO</t>
  </si>
  <si>
    <t>ACLARACIÓN</t>
  </si>
  <si>
    <t>SUBTOTAL OBRA PREVISTA SIN IMPUESTOS ( $)</t>
  </si>
  <si>
    <t>SUBTOTAL OBRA PREVISTA E IMPREVISTA SIN IMPUESTOS ($)</t>
  </si>
  <si>
    <t>IVA (22%)</t>
  </si>
  <si>
    <t>OFERTA EN $ IVA INCL.</t>
  </si>
  <si>
    <t>MANO DE OBRA IMPONIBLE OBRA PREVISTA ($)</t>
  </si>
  <si>
    <t>MANO DE OBRA IMPONIBLE IMPREVISTOS ($)</t>
  </si>
  <si>
    <t>IMPREVISTOS 10% SIN IMPUESTOS ( $)</t>
  </si>
  <si>
    <t>NOTA IMPORTANTE: LOS PRECIOS DE LA OFERTA DEBERÁN INCLUIR UN DIEZ POR CIENTO (10%) DE IMPREVISTOS PERO DEBERÁN EXPONERSE DISCRIMINADOS SEGÚN EL SIGUIENTE DETALLE:</t>
  </si>
  <si>
    <t>NOTA IMPORTANTE: El Monto Imponible del total de las obras imprevistas será de un 20 por ciento (20%) del monto de imprevistos cotizado sin el Impuesto al Valor Agregado.</t>
  </si>
  <si>
    <t>EMPRESA:</t>
  </si>
  <si>
    <t>FIRMA REPRESENTANTE LEGAL</t>
  </si>
  <si>
    <t>OBRA:</t>
  </si>
  <si>
    <t>A</t>
  </si>
  <si>
    <t>B</t>
  </si>
  <si>
    <t>GRUPO</t>
  </si>
  <si>
    <t>Formulario 3: Oferta Económica</t>
  </si>
  <si>
    <t>Total Grupo A</t>
  </si>
  <si>
    <t>Total Grupo B</t>
  </si>
  <si>
    <t>Soriano</t>
  </si>
  <si>
    <t>C</t>
  </si>
  <si>
    <t>Total Grupo C</t>
  </si>
  <si>
    <t>Rocha</t>
  </si>
  <si>
    <t>Escuela N°6</t>
  </si>
  <si>
    <t>Maldonado</t>
  </si>
  <si>
    <t>Escuela N°14</t>
  </si>
  <si>
    <t>Liceo N°1 Chuy</t>
  </si>
  <si>
    <t>Anexo Primaria</t>
  </si>
  <si>
    <t>Escuela N°7</t>
  </si>
  <si>
    <t>Rivera</t>
  </si>
  <si>
    <t>Escuela N°124</t>
  </si>
  <si>
    <t>Escuela N°58</t>
  </si>
  <si>
    <t>Tacuarembó</t>
  </si>
  <si>
    <t>Escuela N°99</t>
  </si>
  <si>
    <t>Escuela N°78</t>
  </si>
  <si>
    <t>Escuela N°218</t>
  </si>
  <si>
    <t>Canelones</t>
  </si>
  <si>
    <t>Escuela N°92</t>
  </si>
  <si>
    <t>Montevideo</t>
  </si>
  <si>
    <t>Liceo Ecilda Paullier</t>
  </si>
  <si>
    <t>San José</t>
  </si>
  <si>
    <t>Escuela N°27</t>
  </si>
  <si>
    <t>Escuela N°109</t>
  </si>
  <si>
    <t xml:space="preserve"> LLAMADO PÚBLICO A OFERTAS Nº 25/ 2023     FIDEICOMISO ANEP</t>
  </si>
  <si>
    <t>Escuela N°21</t>
  </si>
  <si>
    <t>Florida</t>
  </si>
  <si>
    <t>Escuela N°33</t>
  </si>
  <si>
    <t>Escuela N°3</t>
  </si>
  <si>
    <t>Durazno</t>
  </si>
  <si>
    <t>Liceo Joaquín Suarez</t>
  </si>
  <si>
    <t>Escuela n° 309</t>
  </si>
  <si>
    <t>Liceo 2 Fray Bentos</t>
  </si>
  <si>
    <t>Rio Negro</t>
  </si>
  <si>
    <t>Escuela N°12-148</t>
  </si>
  <si>
    <t>Escuela N°8</t>
  </si>
  <si>
    <t xml:space="preserve">UTU Superior Melo </t>
  </si>
  <si>
    <t>Cerro Largo</t>
  </si>
  <si>
    <t>Escuela N°18</t>
  </si>
  <si>
    <t>D</t>
  </si>
  <si>
    <t>E</t>
  </si>
  <si>
    <t>F</t>
  </si>
  <si>
    <t>G</t>
  </si>
  <si>
    <t>Liceo N°2 Chuy</t>
  </si>
  <si>
    <t>H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</si>
</sst>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_(* #,##0_);_(* \(#,##0\);_(* &quot;-&quot;_);_(@_)"/>
    <numFmt numFmtId="165" formatCode="&quot;$&quot;\ #,##0.00"/>
  </numFmts>
  <fonts count="15" x14ac:knownFonts="1">
    <font>
      <sz val="11"/>
      <color theme="1"/>
      <name val="Calibri"/>
      <family val="2"/>
      <scheme val="minor"/>
    </font>
    <font>
      <b/>
      <sz val="11"/>
      <color indexed="8"/>
      <name val="Calibri"/>
      <family val="2"/>
    </font>
    <font>
      <b/>
      <sz val="14"/>
      <color indexed="8"/>
      <name val="Calibri"/>
      <family val="2"/>
    </font>
    <font>
      <b/>
      <sz val="10"/>
      <name val="Calibri"/>
      <family val="2"/>
    </font>
    <font>
      <b/>
      <sz val="12"/>
      <name val="Calibri"/>
      <family val="2"/>
    </font>
    <font>
      <b/>
      <sz val="10"/>
      <color indexed="8"/>
      <name val="Calibri"/>
      <family val="2"/>
    </font>
    <font>
      <sz val="9"/>
      <color indexed="8"/>
      <name val="Calibri"/>
      <family val="2"/>
    </font>
    <font>
      <sz val="10"/>
      <color indexed="8"/>
      <name val="Calibri"/>
      <family val="2"/>
    </font>
    <font>
      <sz val="8"/>
      <name val="Calibri"/>
      <family val="2"/>
    </font>
    <font>
      <sz val="11"/>
      <name val="Calibri"/>
      <family val="2"/>
    </font>
    <font>
      <b/>
      <sz val="11"/>
      <name val="Calibri"/>
      <family val="2"/>
    </font>
    <font>
      <b/>
      <sz val="18"/>
      <color indexed="8"/>
      <name val="Calibri"/>
      <family val="2"/>
    </font>
    <font>
      <b/>
      <sz val="11"/>
      <color theme="1"/>
      <name val="Calibri"/>
      <family val="2"/>
      <scheme val="minor"/>
    </font>
    <font>
      <sz val="11"/>
      <color rgb="FF000000"/>
      <name val="Calibri"/>
      <family val="2"/>
    </font>
    <font>
      <b/>
      <i/>
      <sz val="11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 tint="-0.249977111117893"/>
        <bgColor indexed="64"/>
      </patternFill>
    </fill>
  </fills>
  <borders count="1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</borders>
  <cellStyleXfs count="1">
    <xf numFmtId="0" fontId="0" fillId="0" borderId="0"/>
  </cellStyleXfs>
  <cellXfs count="45">
    <xf numFmtId="0" fontId="0" fillId="0" borderId="0" xfId="0"/>
    <xf numFmtId="0" fontId="0" fillId="0" borderId="0" xfId="0" applyAlignment="1">
      <alignment horizontal="center"/>
    </xf>
    <xf numFmtId="0" fontId="2" fillId="0" borderId="0" xfId="0" applyFont="1"/>
    <xf numFmtId="164" fontId="3" fillId="0" borderId="0" xfId="0" applyNumberFormat="1" applyFont="1"/>
    <xf numFmtId="164" fontId="3" fillId="0" borderId="0" xfId="0" applyNumberFormat="1" applyFont="1" applyAlignment="1">
      <alignment horizontal="center"/>
    </xf>
    <xf numFmtId="164" fontId="3" fillId="0" borderId="0" xfId="0" applyNumberFormat="1" applyFont="1" applyAlignment="1">
      <alignment horizontal="left"/>
    </xf>
    <xf numFmtId="0" fontId="1" fillId="0" borderId="0" xfId="0" applyFont="1"/>
    <xf numFmtId="0" fontId="5" fillId="0" borderId="1" xfId="0" applyFont="1" applyBorder="1" applyAlignment="1">
      <alignment horizontal="center" vertical="center" wrapText="1"/>
    </xf>
    <xf numFmtId="0" fontId="6" fillId="0" borderId="0" xfId="0" applyFont="1" applyAlignment="1">
      <alignment horizontal="center"/>
    </xf>
    <xf numFmtId="0" fontId="5" fillId="0" borderId="2" xfId="0" applyFont="1" applyBorder="1" applyAlignment="1">
      <alignment horizontal="center" vertical="center" wrapText="1"/>
    </xf>
    <xf numFmtId="0" fontId="5" fillId="0" borderId="3" xfId="0" applyFont="1" applyBorder="1" applyAlignment="1">
      <alignment horizontal="center" vertical="center" wrapText="1"/>
    </xf>
    <xf numFmtId="0" fontId="5" fillId="0" borderId="4" xfId="0" applyFont="1" applyBorder="1" applyAlignment="1">
      <alignment horizontal="center" vertical="center" wrapText="1"/>
    </xf>
    <xf numFmtId="164" fontId="4" fillId="0" borderId="0" xfId="0" applyNumberFormat="1" applyFont="1"/>
    <xf numFmtId="0" fontId="5" fillId="0" borderId="5" xfId="0" applyFont="1" applyBorder="1" applyAlignment="1">
      <alignment horizontal="center" vertical="center" wrapText="1"/>
    </xf>
    <xf numFmtId="164" fontId="10" fillId="0" borderId="0" xfId="0" applyNumberFormat="1" applyFont="1"/>
    <xf numFmtId="0" fontId="14" fillId="0" borderId="0" xfId="0" applyFont="1"/>
    <xf numFmtId="0" fontId="5" fillId="0" borderId="0" xfId="0" applyFont="1" applyAlignment="1">
      <alignment horizontal="center" vertical="center" wrapText="1"/>
    </xf>
    <xf numFmtId="0" fontId="12" fillId="2" borderId="8" xfId="0" applyFont="1" applyFill="1" applyBorder="1" applyAlignment="1">
      <alignment horizontal="center" vertical="center"/>
    </xf>
    <xf numFmtId="0" fontId="13" fillId="2" borderId="9" xfId="0" applyFont="1" applyFill="1" applyBorder="1" applyAlignment="1">
      <alignment wrapText="1"/>
    </xf>
    <xf numFmtId="165" fontId="5" fillId="2" borderId="9" xfId="0" applyNumberFormat="1" applyFont="1" applyFill="1" applyBorder="1" applyAlignment="1">
      <alignment horizontal="center" vertical="center" wrapText="1"/>
    </xf>
    <xf numFmtId="0" fontId="11" fillId="0" borderId="0" xfId="0" applyFont="1"/>
    <xf numFmtId="0" fontId="9" fillId="0" borderId="6" xfId="0" applyFont="1" applyBorder="1" applyAlignment="1">
      <alignment horizontal="left" vertical="top" wrapText="1"/>
    </xf>
    <xf numFmtId="0" fontId="9" fillId="0" borderId="6" xfId="0" applyFont="1" applyBorder="1" applyAlignment="1">
      <alignment wrapText="1"/>
    </xf>
    <xf numFmtId="165" fontId="7" fillId="0" borderId="6" xfId="0" applyNumberFormat="1" applyFont="1" applyBorder="1" applyAlignment="1">
      <alignment horizontal="center" vertical="center" wrapText="1"/>
    </xf>
    <xf numFmtId="165" fontId="7" fillId="0" borderId="7" xfId="0" applyNumberFormat="1" applyFont="1" applyBorder="1" applyAlignment="1">
      <alignment horizontal="center" vertical="center" wrapText="1"/>
    </xf>
    <xf numFmtId="0" fontId="0" fillId="0" borderId="6" xfId="0" applyBorder="1"/>
    <xf numFmtId="0" fontId="9" fillId="0" borderId="10" xfId="0" applyFont="1" applyBorder="1" applyAlignment="1">
      <alignment horizontal="center" vertical="center"/>
    </xf>
    <xf numFmtId="0" fontId="13" fillId="0" borderId="0" xfId="0" applyFont="1" applyAlignment="1">
      <alignment wrapText="1"/>
    </xf>
    <xf numFmtId="165" fontId="5" fillId="0" borderId="0" xfId="0" applyNumberFormat="1" applyFont="1" applyAlignment="1">
      <alignment horizontal="center" vertical="center" wrapText="1"/>
    </xf>
    <xf numFmtId="0" fontId="12" fillId="0" borderId="12" xfId="0" applyFont="1" applyBorder="1" applyAlignment="1">
      <alignment horizontal="center" vertical="center"/>
    </xf>
    <xf numFmtId="165" fontId="5" fillId="0" borderId="12" xfId="0" applyNumberFormat="1" applyFont="1" applyBorder="1" applyAlignment="1">
      <alignment horizontal="center" vertical="center" wrapText="1"/>
    </xf>
    <xf numFmtId="0" fontId="9" fillId="0" borderId="13" xfId="0" applyFont="1" applyBorder="1" applyAlignment="1">
      <alignment horizontal="center" vertical="center"/>
    </xf>
    <xf numFmtId="0" fontId="9" fillId="0" borderId="0" xfId="0" applyFont="1" applyAlignment="1">
      <alignment wrapText="1"/>
    </xf>
    <xf numFmtId="165" fontId="7" fillId="0" borderId="0" xfId="0" applyNumberFormat="1" applyFont="1" applyAlignment="1">
      <alignment horizontal="center" vertical="center" wrapText="1"/>
    </xf>
    <xf numFmtId="165" fontId="7" fillId="0" borderId="14" xfId="0" applyNumberFormat="1" applyFont="1" applyBorder="1" applyAlignment="1">
      <alignment horizontal="center" vertical="center" wrapText="1"/>
    </xf>
    <xf numFmtId="0" fontId="9" fillId="0" borderId="0" xfId="0" applyFont="1" applyAlignment="1">
      <alignment horizontal="left" vertical="top" wrapText="1"/>
    </xf>
    <xf numFmtId="0" fontId="12" fillId="0" borderId="0" xfId="0" applyFont="1" applyAlignment="1">
      <alignment horizontal="center" vertical="center"/>
    </xf>
    <xf numFmtId="164" fontId="4" fillId="0" borderId="0" xfId="0" applyNumberFormat="1" applyFont="1" applyAlignment="1">
      <alignment horizontal="left" wrapText="1"/>
    </xf>
    <xf numFmtId="0" fontId="5" fillId="0" borderId="5" xfId="0" applyFont="1" applyBorder="1" applyAlignment="1">
      <alignment horizontal="center" vertical="center" wrapText="1"/>
    </xf>
    <xf numFmtId="0" fontId="5" fillId="0" borderId="11" xfId="0" applyFont="1" applyBorder="1" applyAlignment="1">
      <alignment horizontal="center" vertical="center" wrapText="1"/>
    </xf>
    <xf numFmtId="0" fontId="6" fillId="0" borderId="0" xfId="0" applyFont="1" applyAlignment="1">
      <alignment horizontal="center"/>
    </xf>
    <xf numFmtId="0" fontId="12" fillId="0" borderId="0" xfId="0" applyFont="1" applyFill="1" applyBorder="1" applyAlignment="1">
      <alignment horizontal="center" vertical="center"/>
    </xf>
    <xf numFmtId="0" fontId="13" fillId="0" borderId="0" xfId="0" applyFont="1" applyFill="1" applyBorder="1" applyAlignment="1">
      <alignment wrapText="1"/>
    </xf>
    <xf numFmtId="165" fontId="5" fillId="0" borderId="0" xfId="0" applyNumberFormat="1" applyFont="1" applyFill="1" applyBorder="1" applyAlignment="1">
      <alignment horizontal="center" vertical="center" wrapText="1"/>
    </xf>
    <xf numFmtId="0" fontId="0" fillId="0" borderId="0" xfId="0" applyFill="1"/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styles" Target="styles.xml"/><Relationship Id="rId7" Type="http://schemas.openxmlformats.org/officeDocument/2006/relationships/customXml" Target="../customXml/item2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B1:P73"/>
  <sheetViews>
    <sheetView showGridLines="0" tabSelected="1" zoomScale="85" zoomScaleNormal="85" workbookViewId="0">
      <selection activeCell="C56" sqref="C56"/>
    </sheetView>
  </sheetViews>
  <sheetFormatPr baseColWidth="10" defaultColWidth="11.42578125" defaultRowHeight="15" x14ac:dyDescent="0.25"/>
  <cols>
    <col min="1" max="1" width="4.140625" customWidth="1"/>
    <col min="2" max="2" width="18.5703125" customWidth="1"/>
    <col min="3" max="3" width="23.42578125" customWidth="1"/>
    <col min="4" max="4" width="22.5703125" customWidth="1"/>
    <col min="5" max="5" width="26.5703125" customWidth="1"/>
    <col min="6" max="6" width="20.7109375" customWidth="1"/>
    <col min="7" max="7" width="22.28515625" customWidth="1"/>
    <col min="8" max="8" width="23.85546875" customWidth="1"/>
    <col min="9" max="9" width="23.140625" customWidth="1"/>
    <col min="10" max="10" width="20.140625" customWidth="1"/>
    <col min="11" max="11" width="18.140625" customWidth="1"/>
    <col min="12" max="12" width="17.85546875" customWidth="1"/>
  </cols>
  <sheetData>
    <row r="1" spans="2:16" ht="27" customHeight="1" x14ac:dyDescent="0.35">
      <c r="B1" s="20" t="s">
        <v>19</v>
      </c>
      <c r="C1" s="2"/>
      <c r="D1" s="2"/>
      <c r="E1" s="2"/>
      <c r="F1" s="2"/>
      <c r="G1" s="2"/>
      <c r="H1" s="2"/>
      <c r="I1" s="1"/>
      <c r="K1" s="1"/>
      <c r="M1" s="1"/>
      <c r="N1" s="1"/>
      <c r="O1" s="1"/>
      <c r="P1" s="1"/>
    </row>
    <row r="2" spans="2:16" ht="15" customHeight="1" x14ac:dyDescent="0.3">
      <c r="B2" s="14" t="s">
        <v>46</v>
      </c>
      <c r="C2" s="6"/>
      <c r="D2" s="6"/>
      <c r="E2" s="2"/>
      <c r="F2" s="2"/>
      <c r="G2" s="2"/>
      <c r="H2" s="2"/>
      <c r="I2" s="1"/>
      <c r="K2" s="1"/>
      <c r="M2" s="1"/>
      <c r="N2" s="1"/>
      <c r="O2" s="1"/>
      <c r="P2" s="1"/>
    </row>
    <row r="3" spans="2:16" ht="15" customHeight="1" x14ac:dyDescent="0.25">
      <c r="B3" s="3" t="s">
        <v>0</v>
      </c>
      <c r="C3" s="3"/>
      <c r="D3" s="3"/>
      <c r="E3" s="3"/>
      <c r="F3" s="3"/>
      <c r="G3" s="3"/>
      <c r="H3" s="3"/>
      <c r="I3" s="5"/>
      <c r="J3" s="3"/>
      <c r="K3" s="4"/>
      <c r="M3" s="1"/>
      <c r="N3" s="1"/>
      <c r="O3" s="1"/>
      <c r="P3" s="1"/>
    </row>
    <row r="4" spans="2:16" ht="30" customHeight="1" x14ac:dyDescent="0.25">
      <c r="B4" s="12" t="s">
        <v>13</v>
      </c>
      <c r="C4" s="3"/>
      <c r="D4" s="3"/>
      <c r="E4" s="3"/>
      <c r="F4" s="3"/>
      <c r="G4" s="3"/>
      <c r="H4" s="3"/>
      <c r="I4" s="4"/>
      <c r="J4" s="3"/>
      <c r="K4" s="4"/>
      <c r="M4" s="1"/>
      <c r="N4" s="1"/>
      <c r="O4" s="1"/>
      <c r="P4" s="1"/>
    </row>
    <row r="5" spans="2:16" ht="15" customHeight="1" x14ac:dyDescent="0.25">
      <c r="B5" s="37" t="s">
        <v>11</v>
      </c>
      <c r="C5" s="37"/>
      <c r="D5" s="37"/>
      <c r="E5" s="37"/>
      <c r="F5" s="37"/>
      <c r="G5" s="37"/>
      <c r="H5" s="37"/>
      <c r="I5" s="37"/>
      <c r="J5" s="37"/>
      <c r="M5" s="1"/>
      <c r="N5" s="1"/>
      <c r="O5" s="1"/>
      <c r="P5" s="1"/>
    </row>
    <row r="6" spans="2:16" ht="15" customHeight="1" x14ac:dyDescent="0.25">
      <c r="I6" s="1"/>
      <c r="K6" s="1"/>
      <c r="M6" s="1"/>
      <c r="N6" s="1"/>
      <c r="O6" s="1"/>
      <c r="P6" s="1"/>
    </row>
    <row r="7" spans="2:16" ht="15" customHeight="1" x14ac:dyDescent="0.25">
      <c r="C7" s="15"/>
    </row>
    <row r="8" spans="2:16" ht="15" customHeight="1" x14ac:dyDescent="0.25"/>
    <row r="9" spans="2:16" ht="15" customHeight="1" thickBot="1" x14ac:dyDescent="0.3">
      <c r="B9" s="6" t="s">
        <v>1</v>
      </c>
    </row>
    <row r="10" spans="2:16" ht="49.5" customHeight="1" thickBot="1" x14ac:dyDescent="0.3">
      <c r="B10" s="13" t="s">
        <v>18</v>
      </c>
      <c r="C10" s="38" t="s">
        <v>15</v>
      </c>
      <c r="D10" s="39"/>
      <c r="E10" s="10" t="s">
        <v>4</v>
      </c>
      <c r="F10" s="7" t="s">
        <v>10</v>
      </c>
      <c r="G10" s="7" t="s">
        <v>5</v>
      </c>
      <c r="H10" s="9" t="s">
        <v>6</v>
      </c>
      <c r="I10" s="11" t="s">
        <v>7</v>
      </c>
      <c r="J10" s="10" t="s">
        <v>8</v>
      </c>
      <c r="K10" s="7" t="s">
        <v>9</v>
      </c>
    </row>
    <row r="11" spans="2:16" ht="15" customHeight="1" thickBot="1" x14ac:dyDescent="0.3">
      <c r="C11" s="16"/>
      <c r="D11" s="16"/>
      <c r="E11" s="16"/>
      <c r="F11" s="16"/>
      <c r="G11" s="16"/>
      <c r="H11" s="16"/>
      <c r="I11" s="16"/>
      <c r="J11" s="16"/>
      <c r="K11" s="16"/>
    </row>
    <row r="12" spans="2:16" x14ac:dyDescent="0.25">
      <c r="B12" s="26" t="s">
        <v>16</v>
      </c>
      <c r="C12" s="22" t="s">
        <v>50</v>
      </c>
      <c r="D12" s="22" t="s">
        <v>51</v>
      </c>
      <c r="E12" s="23"/>
      <c r="F12" s="23">
        <f>E12*10%</f>
        <v>0</v>
      </c>
      <c r="G12" s="23">
        <f>E12+F12</f>
        <v>0</v>
      </c>
      <c r="H12" s="23">
        <f>G12*22%</f>
        <v>0</v>
      </c>
      <c r="I12" s="23">
        <f>G12+H12</f>
        <v>0</v>
      </c>
      <c r="J12" s="23"/>
      <c r="K12" s="24">
        <f>F12*0.2</f>
        <v>0</v>
      </c>
    </row>
    <row r="13" spans="2:16" x14ac:dyDescent="0.25">
      <c r="B13" s="31" t="s">
        <v>16</v>
      </c>
      <c r="C13" s="32" t="s">
        <v>47</v>
      </c>
      <c r="D13" s="32" t="s">
        <v>48</v>
      </c>
      <c r="E13" s="33"/>
      <c r="F13" s="33">
        <f t="shared" ref="F13" si="0">E13*10%</f>
        <v>0</v>
      </c>
      <c r="G13" s="33">
        <f t="shared" ref="G13" si="1">E13+F13</f>
        <v>0</v>
      </c>
      <c r="H13" s="33">
        <f t="shared" ref="H13" si="2">G13*22%</f>
        <v>0</v>
      </c>
      <c r="I13" s="33">
        <f t="shared" ref="I13" si="3">G13+H13</f>
        <v>0</v>
      </c>
      <c r="J13" s="33"/>
      <c r="K13" s="34">
        <f t="shared" ref="K13" si="4">F13*0.2</f>
        <v>0</v>
      </c>
    </row>
    <row r="14" spans="2:16" x14ac:dyDescent="0.25">
      <c r="B14" s="31" t="s">
        <v>16</v>
      </c>
      <c r="C14" s="32" t="s">
        <v>49</v>
      </c>
      <c r="D14" s="32" t="s">
        <v>48</v>
      </c>
      <c r="E14" s="33"/>
      <c r="F14" s="33">
        <f>E14*10%</f>
        <v>0</v>
      </c>
      <c r="G14" s="33">
        <f>E14+F14</f>
        <v>0</v>
      </c>
      <c r="H14" s="33">
        <f>G14*22%</f>
        <v>0</v>
      </c>
      <c r="I14" s="33">
        <f>G14+H14</f>
        <v>0</v>
      </c>
      <c r="J14" s="33"/>
      <c r="K14" s="34">
        <f>F14*0.2</f>
        <v>0</v>
      </c>
    </row>
    <row r="15" spans="2:16" ht="15" customHeight="1" thickBot="1" x14ac:dyDescent="0.3">
      <c r="B15" s="17" t="s">
        <v>20</v>
      </c>
      <c r="C15" s="18"/>
      <c r="D15" s="18"/>
      <c r="E15" s="19">
        <f>SUM(E12:E14)</f>
        <v>0</v>
      </c>
      <c r="F15" s="19">
        <f>SUM(F12:F14)</f>
        <v>0</v>
      </c>
      <c r="G15" s="19">
        <f>SUM(G12:G14)</f>
        <v>0</v>
      </c>
      <c r="H15" s="19">
        <f>SUM(H12:H14)</f>
        <v>0</v>
      </c>
      <c r="I15" s="19">
        <f>SUM(I12:I14)</f>
        <v>0</v>
      </c>
      <c r="J15" s="19">
        <f>SUM(J12:J14)</f>
        <v>0</v>
      </c>
      <c r="K15" s="19">
        <f>SUM(K12:K14)</f>
        <v>0</v>
      </c>
    </row>
    <row r="16" spans="2:16" ht="15" customHeight="1" thickBot="1" x14ac:dyDescent="0.3">
      <c r="B16" s="29"/>
      <c r="C16" s="27"/>
      <c r="D16" s="27"/>
      <c r="E16" s="16"/>
      <c r="F16" s="28"/>
      <c r="G16" s="28"/>
      <c r="H16" s="28"/>
      <c r="I16" s="28"/>
      <c r="J16" s="28"/>
      <c r="K16" s="30"/>
    </row>
    <row r="17" spans="2:11" ht="15" customHeight="1" x14ac:dyDescent="0.25">
      <c r="B17" s="26" t="s">
        <v>17</v>
      </c>
      <c r="C17" s="21" t="s">
        <v>38</v>
      </c>
      <c r="D17" s="22" t="s">
        <v>39</v>
      </c>
      <c r="E17" s="25"/>
      <c r="F17" s="23">
        <f>E17*10%</f>
        <v>0</v>
      </c>
      <c r="G17" s="23">
        <f>E17+F17</f>
        <v>0</v>
      </c>
      <c r="H17" s="23">
        <f>G17*22%</f>
        <v>0</v>
      </c>
      <c r="I17" s="23">
        <f>G17+H17</f>
        <v>0</v>
      </c>
      <c r="J17" s="23"/>
      <c r="K17" s="24">
        <f>F17*0.2</f>
        <v>0</v>
      </c>
    </row>
    <row r="18" spans="2:11" ht="15" customHeight="1" x14ac:dyDescent="0.25">
      <c r="B18" s="31" t="s">
        <v>17</v>
      </c>
      <c r="C18" s="35" t="s">
        <v>26</v>
      </c>
      <c r="D18" s="32" t="s">
        <v>27</v>
      </c>
      <c r="F18" s="33">
        <f t="shared" ref="F18:F20" si="5">E18*10%</f>
        <v>0</v>
      </c>
      <c r="G18" s="33">
        <f t="shared" ref="G18:G20" si="6">E18+F18</f>
        <v>0</v>
      </c>
      <c r="H18" s="33">
        <f t="shared" ref="H18:H20" si="7">G18*22%</f>
        <v>0</v>
      </c>
      <c r="I18" s="33">
        <f t="shared" ref="I18:I20" si="8">G18+H18</f>
        <v>0</v>
      </c>
      <c r="J18" s="33"/>
      <c r="K18" s="34">
        <f t="shared" ref="K18:K20" si="9">F18*0.2</f>
        <v>0</v>
      </c>
    </row>
    <row r="19" spans="2:11" ht="15" customHeight="1" x14ac:dyDescent="0.25">
      <c r="B19" s="31" t="s">
        <v>17</v>
      </c>
      <c r="C19" s="35" t="s">
        <v>40</v>
      </c>
      <c r="D19" s="32" t="s">
        <v>41</v>
      </c>
      <c r="F19" s="33">
        <f t="shared" ref="F19" si="10">E19*10%</f>
        <v>0</v>
      </c>
      <c r="G19" s="33">
        <f t="shared" ref="G19" si="11">E19+F19</f>
        <v>0</v>
      </c>
      <c r="H19" s="33">
        <f t="shared" ref="H19" si="12">G19*22%</f>
        <v>0</v>
      </c>
      <c r="I19" s="33">
        <f t="shared" ref="I19" si="13">G19+H19</f>
        <v>0</v>
      </c>
      <c r="J19" s="33"/>
      <c r="K19" s="34">
        <f t="shared" ref="K19" si="14">F19*0.2</f>
        <v>0</v>
      </c>
    </row>
    <row r="20" spans="2:11" ht="15" customHeight="1" x14ac:dyDescent="0.25">
      <c r="B20" s="31" t="s">
        <v>17</v>
      </c>
      <c r="C20" s="35" t="s">
        <v>53</v>
      </c>
      <c r="D20" s="32" t="s">
        <v>41</v>
      </c>
      <c r="F20" s="33">
        <f t="shared" si="5"/>
        <v>0</v>
      </c>
      <c r="G20" s="33">
        <f t="shared" si="6"/>
        <v>0</v>
      </c>
      <c r="H20" s="33">
        <f t="shared" si="7"/>
        <v>0</v>
      </c>
      <c r="I20" s="33">
        <f t="shared" si="8"/>
        <v>0</v>
      </c>
      <c r="J20" s="33"/>
      <c r="K20" s="34">
        <f t="shared" si="9"/>
        <v>0</v>
      </c>
    </row>
    <row r="21" spans="2:11" ht="15" customHeight="1" thickBot="1" x14ac:dyDescent="0.3">
      <c r="B21" s="17" t="s">
        <v>21</v>
      </c>
      <c r="C21" s="18"/>
      <c r="D21" s="18"/>
      <c r="E21" s="19">
        <f>SUM(E17:E20)</f>
        <v>0</v>
      </c>
      <c r="F21" s="19">
        <f>SUM(F17:F20)</f>
        <v>0</v>
      </c>
      <c r="G21" s="19">
        <f>SUM(G17:G20)</f>
        <v>0</v>
      </c>
      <c r="H21" s="19">
        <f>SUM(H17:H20)</f>
        <v>0</v>
      </c>
      <c r="I21" s="19">
        <f>SUM(I17:I20)</f>
        <v>0</v>
      </c>
      <c r="J21" s="19">
        <f>SUM(J17:J20)</f>
        <v>0</v>
      </c>
      <c r="K21" s="19">
        <f>SUM(K17:K20)</f>
        <v>0</v>
      </c>
    </row>
    <row r="22" spans="2:11" ht="15" customHeight="1" thickBot="1" x14ac:dyDescent="0.3">
      <c r="C22" s="16"/>
      <c r="D22" s="16"/>
      <c r="E22" s="16"/>
      <c r="F22" s="16"/>
      <c r="G22" s="16"/>
      <c r="H22" s="16"/>
      <c r="I22" s="16"/>
      <c r="J22" s="16"/>
      <c r="K22" s="16"/>
    </row>
    <row r="23" spans="2:11" ht="15" customHeight="1" x14ac:dyDescent="0.25">
      <c r="B23" s="26" t="s">
        <v>23</v>
      </c>
      <c r="C23" s="21" t="s">
        <v>28</v>
      </c>
      <c r="D23" s="22" t="s">
        <v>25</v>
      </c>
      <c r="E23" s="25"/>
      <c r="F23" s="23">
        <f>E23*10%</f>
        <v>0</v>
      </c>
      <c r="G23" s="23">
        <f>E23+F23</f>
        <v>0</v>
      </c>
      <c r="H23" s="23">
        <f>G23*22%</f>
        <v>0</v>
      </c>
      <c r="I23" s="23">
        <f>G23+H23</f>
        <v>0</v>
      </c>
      <c r="J23" s="23"/>
      <c r="K23" s="24">
        <f>F23*0.2</f>
        <v>0</v>
      </c>
    </row>
    <row r="24" spans="2:11" ht="15" customHeight="1" x14ac:dyDescent="0.25">
      <c r="B24" s="31" t="s">
        <v>23</v>
      </c>
      <c r="C24" s="35" t="s">
        <v>29</v>
      </c>
      <c r="D24" s="32" t="s">
        <v>25</v>
      </c>
      <c r="F24" s="33">
        <f t="shared" ref="F24:F26" si="15">E24*10%</f>
        <v>0</v>
      </c>
      <c r="G24" s="33">
        <f t="shared" ref="G24:G26" si="16">E24+F24</f>
        <v>0</v>
      </c>
      <c r="H24" s="33">
        <f t="shared" ref="H24:H26" si="17">G24*22%</f>
        <v>0</v>
      </c>
      <c r="I24" s="33">
        <f t="shared" ref="I24:I26" si="18">G24+H24</f>
        <v>0</v>
      </c>
      <c r="J24" s="33"/>
      <c r="K24" s="34">
        <f t="shared" ref="K24:K26" si="19">F24*0.2</f>
        <v>0</v>
      </c>
    </row>
    <row r="25" spans="2:11" ht="15" customHeight="1" x14ac:dyDescent="0.25">
      <c r="B25" s="31" t="s">
        <v>23</v>
      </c>
      <c r="C25" s="35" t="s">
        <v>65</v>
      </c>
      <c r="D25" s="32" t="s">
        <v>25</v>
      </c>
      <c r="F25" s="33">
        <f t="shared" si="15"/>
        <v>0</v>
      </c>
      <c r="G25" s="33">
        <f t="shared" si="16"/>
        <v>0</v>
      </c>
      <c r="H25" s="33">
        <f t="shared" si="17"/>
        <v>0</v>
      </c>
      <c r="I25" s="33">
        <f t="shared" si="18"/>
        <v>0</v>
      </c>
      <c r="J25" s="33"/>
      <c r="K25" s="34">
        <f t="shared" si="19"/>
        <v>0</v>
      </c>
    </row>
    <row r="26" spans="2:11" ht="15" customHeight="1" x14ac:dyDescent="0.25">
      <c r="B26" s="31" t="s">
        <v>23</v>
      </c>
      <c r="C26" s="35" t="s">
        <v>30</v>
      </c>
      <c r="D26" s="32" t="s">
        <v>25</v>
      </c>
      <c r="F26" s="33">
        <f t="shared" si="15"/>
        <v>0</v>
      </c>
      <c r="G26" s="33">
        <f t="shared" si="16"/>
        <v>0</v>
      </c>
      <c r="H26" s="33">
        <f t="shared" si="17"/>
        <v>0</v>
      </c>
      <c r="I26" s="33">
        <f t="shared" si="18"/>
        <v>0</v>
      </c>
      <c r="J26" s="33"/>
      <c r="K26" s="34">
        <f t="shared" si="19"/>
        <v>0</v>
      </c>
    </row>
    <row r="27" spans="2:11" ht="15" customHeight="1" thickBot="1" x14ac:dyDescent="0.3">
      <c r="B27" s="17" t="s">
        <v>24</v>
      </c>
      <c r="C27" s="18"/>
      <c r="D27" s="18"/>
      <c r="E27" s="19">
        <f t="shared" ref="E27:K27" si="20">SUM(E23:E26)</f>
        <v>0</v>
      </c>
      <c r="F27" s="19">
        <f t="shared" si="20"/>
        <v>0</v>
      </c>
      <c r="G27" s="19">
        <f t="shared" si="20"/>
        <v>0</v>
      </c>
      <c r="H27" s="19">
        <f t="shared" si="20"/>
        <v>0</v>
      </c>
      <c r="I27" s="19">
        <f t="shared" si="20"/>
        <v>0</v>
      </c>
      <c r="J27" s="19">
        <f t="shared" si="20"/>
        <v>0</v>
      </c>
      <c r="K27" s="19">
        <f t="shared" si="20"/>
        <v>0</v>
      </c>
    </row>
    <row r="28" spans="2:11" ht="15" customHeight="1" thickBot="1" x14ac:dyDescent="0.3"/>
    <row r="29" spans="2:11" ht="15" customHeight="1" x14ac:dyDescent="0.25">
      <c r="B29" s="26" t="s">
        <v>61</v>
      </c>
      <c r="C29" s="21" t="s">
        <v>54</v>
      </c>
      <c r="D29" s="22" t="s">
        <v>55</v>
      </c>
      <c r="E29" s="25"/>
      <c r="F29" s="23">
        <f>E29*10%</f>
        <v>0</v>
      </c>
      <c r="G29" s="23">
        <f>E29+F29</f>
        <v>0</v>
      </c>
      <c r="H29" s="23">
        <f>G29*22%</f>
        <v>0</v>
      </c>
      <c r="I29" s="23">
        <f>G29+H29</f>
        <v>0</v>
      </c>
      <c r="J29" s="23"/>
      <c r="K29" s="24">
        <f>F29*0.2</f>
        <v>0</v>
      </c>
    </row>
    <row r="30" spans="2:11" ht="15" customHeight="1" x14ac:dyDescent="0.25">
      <c r="B30" s="31" t="s">
        <v>61</v>
      </c>
      <c r="C30" s="35" t="s">
        <v>44</v>
      </c>
      <c r="D30" s="32" t="s">
        <v>22</v>
      </c>
      <c r="F30" s="33">
        <f t="shared" ref="F30:F31" si="21">E30*10%</f>
        <v>0</v>
      </c>
      <c r="G30" s="33">
        <f t="shared" ref="G30:G31" si="22">E30+F30</f>
        <v>0</v>
      </c>
      <c r="H30" s="33">
        <f t="shared" ref="H30:H31" si="23">G30*22%</f>
        <v>0</v>
      </c>
      <c r="I30" s="33">
        <f t="shared" ref="I30:I31" si="24">G30+H30</f>
        <v>0</v>
      </c>
      <c r="J30" s="33"/>
      <c r="K30" s="34">
        <f t="shared" ref="K30:K31" si="25">F30*0.2</f>
        <v>0</v>
      </c>
    </row>
    <row r="31" spans="2:11" ht="15" customHeight="1" x14ac:dyDescent="0.25">
      <c r="B31" s="31" t="s">
        <v>61</v>
      </c>
      <c r="C31" s="35" t="s">
        <v>45</v>
      </c>
      <c r="D31" s="32" t="s">
        <v>22</v>
      </c>
      <c r="F31" s="33">
        <f t="shared" si="21"/>
        <v>0</v>
      </c>
      <c r="G31" s="33">
        <f t="shared" si="22"/>
        <v>0</v>
      </c>
      <c r="H31" s="33">
        <f t="shared" si="23"/>
        <v>0</v>
      </c>
      <c r="I31" s="33">
        <f t="shared" si="24"/>
        <v>0</v>
      </c>
      <c r="J31" s="33"/>
      <c r="K31" s="34">
        <f t="shared" si="25"/>
        <v>0</v>
      </c>
    </row>
    <row r="32" spans="2:11" ht="15" customHeight="1" thickBot="1" x14ac:dyDescent="0.3">
      <c r="B32" s="17" t="s">
        <v>24</v>
      </c>
      <c r="C32" s="18"/>
      <c r="D32" s="18"/>
      <c r="E32" s="19">
        <f t="shared" ref="E32:K32" si="26">SUM(E29:E31)</f>
        <v>0</v>
      </c>
      <c r="F32" s="19">
        <f t="shared" si="26"/>
        <v>0</v>
      </c>
      <c r="G32" s="19">
        <f t="shared" si="26"/>
        <v>0</v>
      </c>
      <c r="H32" s="19">
        <f t="shared" si="26"/>
        <v>0</v>
      </c>
      <c r="I32" s="19">
        <f t="shared" si="26"/>
        <v>0</v>
      </c>
      <c r="J32" s="19">
        <f t="shared" si="26"/>
        <v>0</v>
      </c>
      <c r="K32" s="19">
        <f t="shared" si="26"/>
        <v>0</v>
      </c>
    </row>
    <row r="33" spans="2:11" ht="15" customHeight="1" thickBot="1" x14ac:dyDescent="0.3"/>
    <row r="34" spans="2:11" ht="15" customHeight="1" x14ac:dyDescent="0.25">
      <c r="B34" s="26" t="s">
        <v>62</v>
      </c>
      <c r="C34" s="21" t="s">
        <v>42</v>
      </c>
      <c r="D34" s="22" t="s">
        <v>43</v>
      </c>
      <c r="E34" s="25"/>
      <c r="F34" s="23">
        <f>E34*10%</f>
        <v>0</v>
      </c>
      <c r="G34" s="23">
        <f>E34+F34</f>
        <v>0</v>
      </c>
      <c r="H34" s="23">
        <f>G34*22%</f>
        <v>0</v>
      </c>
      <c r="I34" s="23">
        <f>G34+H34</f>
        <v>0</v>
      </c>
      <c r="J34" s="23"/>
      <c r="K34" s="24">
        <f>F34*0.2</f>
        <v>0</v>
      </c>
    </row>
    <row r="35" spans="2:11" ht="15" customHeight="1" thickBot="1" x14ac:dyDescent="0.3">
      <c r="B35" s="17" t="s">
        <v>24</v>
      </c>
      <c r="C35" s="18"/>
      <c r="D35" s="18"/>
      <c r="E35" s="19">
        <f t="shared" ref="E35:K35" si="27">SUM(E34:E34)</f>
        <v>0</v>
      </c>
      <c r="F35" s="19">
        <f t="shared" si="27"/>
        <v>0</v>
      </c>
      <c r="G35" s="19">
        <f t="shared" si="27"/>
        <v>0</v>
      </c>
      <c r="H35" s="19">
        <f t="shared" si="27"/>
        <v>0</v>
      </c>
      <c r="I35" s="19">
        <f t="shared" si="27"/>
        <v>0</v>
      </c>
      <c r="J35" s="19">
        <f t="shared" si="27"/>
        <v>0</v>
      </c>
      <c r="K35" s="19">
        <f t="shared" si="27"/>
        <v>0</v>
      </c>
    </row>
    <row r="36" spans="2:11" ht="15" customHeight="1" thickBot="1" x14ac:dyDescent="0.3">
      <c r="B36" s="36"/>
      <c r="C36" s="27"/>
      <c r="D36" s="27"/>
      <c r="E36" s="28"/>
      <c r="F36" s="28"/>
      <c r="G36" s="28"/>
      <c r="H36" s="28"/>
      <c r="I36" s="28"/>
      <c r="J36" s="28"/>
      <c r="K36" s="28"/>
    </row>
    <row r="37" spans="2:11" ht="15" customHeight="1" x14ac:dyDescent="0.25">
      <c r="B37" s="26" t="s">
        <v>63</v>
      </c>
      <c r="C37" s="21" t="s">
        <v>31</v>
      </c>
      <c r="D37" s="22" t="s">
        <v>32</v>
      </c>
      <c r="E37" s="25"/>
      <c r="F37" s="23">
        <f>E37*10%</f>
        <v>0</v>
      </c>
      <c r="G37" s="23">
        <f>E37+F37</f>
        <v>0</v>
      </c>
      <c r="H37" s="23">
        <f>G37*22%</f>
        <v>0</v>
      </c>
      <c r="I37" s="23">
        <f>G37+H37</f>
        <v>0</v>
      </c>
      <c r="J37" s="23"/>
      <c r="K37" s="24">
        <f>F37*0.2</f>
        <v>0</v>
      </c>
    </row>
    <row r="38" spans="2:11" ht="15" customHeight="1" x14ac:dyDescent="0.25">
      <c r="B38" s="31" t="s">
        <v>63</v>
      </c>
      <c r="C38" s="35" t="s">
        <v>33</v>
      </c>
      <c r="D38" s="32" t="s">
        <v>32</v>
      </c>
      <c r="F38" s="33">
        <f t="shared" ref="F38:F43" si="28">E38*10%</f>
        <v>0</v>
      </c>
      <c r="G38" s="33">
        <f t="shared" ref="G38:G43" si="29">E38+F38</f>
        <v>0</v>
      </c>
      <c r="H38" s="33">
        <f t="shared" ref="H38:H43" si="30">G38*22%</f>
        <v>0</v>
      </c>
      <c r="I38" s="33">
        <f t="shared" ref="I38:I43" si="31">G38+H38</f>
        <v>0</v>
      </c>
      <c r="J38" s="33"/>
      <c r="K38" s="34">
        <f t="shared" ref="K38:K43" si="32">F38*0.2</f>
        <v>0</v>
      </c>
    </row>
    <row r="39" spans="2:11" ht="15" customHeight="1" x14ac:dyDescent="0.25">
      <c r="B39" s="31" t="s">
        <v>63</v>
      </c>
      <c r="C39" s="35" t="s">
        <v>57</v>
      </c>
      <c r="D39" s="32" t="s">
        <v>32</v>
      </c>
      <c r="F39" s="33">
        <f t="shared" ref="F39" si="33">E39*10%</f>
        <v>0</v>
      </c>
      <c r="G39" s="33">
        <f t="shared" ref="G39" si="34">E39+F39</f>
        <v>0</v>
      </c>
      <c r="H39" s="33">
        <f t="shared" ref="H39" si="35">G39*22%</f>
        <v>0</v>
      </c>
      <c r="I39" s="33">
        <f t="shared" ref="I39" si="36">G39+H39</f>
        <v>0</v>
      </c>
      <c r="J39" s="33"/>
      <c r="K39" s="34">
        <f t="shared" ref="K39" si="37">F39*0.2</f>
        <v>0</v>
      </c>
    </row>
    <row r="40" spans="2:11" ht="15" customHeight="1" x14ac:dyDescent="0.25">
      <c r="B40" s="31" t="s">
        <v>63</v>
      </c>
      <c r="C40" s="35" t="s">
        <v>34</v>
      </c>
      <c r="D40" s="32" t="s">
        <v>35</v>
      </c>
      <c r="F40" s="33">
        <f t="shared" si="28"/>
        <v>0</v>
      </c>
      <c r="G40" s="33">
        <f t="shared" si="29"/>
        <v>0</v>
      </c>
      <c r="H40" s="33">
        <f t="shared" si="30"/>
        <v>0</v>
      </c>
      <c r="I40" s="33">
        <f t="shared" si="31"/>
        <v>0</v>
      </c>
      <c r="J40" s="33"/>
      <c r="K40" s="34">
        <f t="shared" si="32"/>
        <v>0</v>
      </c>
    </row>
    <row r="41" spans="2:11" ht="15" customHeight="1" x14ac:dyDescent="0.25">
      <c r="B41" s="31" t="s">
        <v>63</v>
      </c>
      <c r="C41" s="35" t="s">
        <v>36</v>
      </c>
      <c r="D41" s="32" t="s">
        <v>35</v>
      </c>
      <c r="F41" s="33">
        <f t="shared" ref="F41" si="38">E41*10%</f>
        <v>0</v>
      </c>
      <c r="G41" s="33">
        <f t="shared" ref="G41" si="39">E41+F41</f>
        <v>0</v>
      </c>
      <c r="H41" s="33">
        <f t="shared" ref="H41" si="40">G41*22%</f>
        <v>0</v>
      </c>
      <c r="I41" s="33">
        <f t="shared" ref="I41" si="41">G41+H41</f>
        <v>0</v>
      </c>
      <c r="J41" s="33"/>
      <c r="K41" s="34">
        <f t="shared" ref="K41" si="42">F41*0.2</f>
        <v>0</v>
      </c>
    </row>
    <row r="42" spans="2:11" ht="15" customHeight="1" x14ac:dyDescent="0.25">
      <c r="B42" s="31" t="s">
        <v>63</v>
      </c>
      <c r="C42" s="35" t="s">
        <v>37</v>
      </c>
      <c r="D42" s="32" t="s">
        <v>35</v>
      </c>
      <c r="F42" s="33">
        <f t="shared" si="28"/>
        <v>0</v>
      </c>
      <c r="G42" s="33">
        <f t="shared" si="29"/>
        <v>0</v>
      </c>
      <c r="H42" s="33">
        <f t="shared" si="30"/>
        <v>0</v>
      </c>
      <c r="I42" s="33">
        <f t="shared" si="31"/>
        <v>0</v>
      </c>
      <c r="J42" s="33"/>
      <c r="K42" s="34">
        <f t="shared" si="32"/>
        <v>0</v>
      </c>
    </row>
    <row r="43" spans="2:11" ht="15" customHeight="1" x14ac:dyDescent="0.25">
      <c r="B43" s="31" t="s">
        <v>63</v>
      </c>
      <c r="C43" s="35" t="s">
        <v>56</v>
      </c>
      <c r="D43" s="32" t="s">
        <v>35</v>
      </c>
      <c r="F43" s="33">
        <f t="shared" si="28"/>
        <v>0</v>
      </c>
      <c r="G43" s="33">
        <f t="shared" si="29"/>
        <v>0</v>
      </c>
      <c r="H43" s="33">
        <f t="shared" si="30"/>
        <v>0</v>
      </c>
      <c r="I43" s="33">
        <f t="shared" si="31"/>
        <v>0</v>
      </c>
      <c r="J43" s="33"/>
      <c r="K43" s="34">
        <f t="shared" si="32"/>
        <v>0</v>
      </c>
    </row>
    <row r="44" spans="2:11" ht="15" customHeight="1" thickBot="1" x14ac:dyDescent="0.3">
      <c r="B44" s="17" t="s">
        <v>24</v>
      </c>
      <c r="C44" s="18"/>
      <c r="D44" s="18"/>
      <c r="E44" s="19">
        <f>SUM(E37:E43)</f>
        <v>0</v>
      </c>
      <c r="F44" s="19">
        <f t="shared" ref="F44:K44" si="43">SUM(F37:F43)</f>
        <v>0</v>
      </c>
      <c r="G44" s="19">
        <f t="shared" si="43"/>
        <v>0</v>
      </c>
      <c r="H44" s="19">
        <f t="shared" si="43"/>
        <v>0</v>
      </c>
      <c r="I44" s="19">
        <f t="shared" si="43"/>
        <v>0</v>
      </c>
      <c r="J44" s="19">
        <f t="shared" si="43"/>
        <v>0</v>
      </c>
      <c r="K44" s="19">
        <f t="shared" si="43"/>
        <v>0</v>
      </c>
    </row>
    <row r="45" spans="2:11" ht="15" customHeight="1" thickBot="1" x14ac:dyDescent="0.3">
      <c r="B45" s="36"/>
      <c r="C45" s="27"/>
      <c r="D45" s="27"/>
      <c r="E45" s="28"/>
      <c r="F45" s="28"/>
      <c r="G45" s="28"/>
      <c r="H45" s="28"/>
      <c r="I45" s="28"/>
      <c r="J45" s="28"/>
      <c r="K45" s="28"/>
    </row>
    <row r="46" spans="2:11" ht="15" customHeight="1" x14ac:dyDescent="0.25">
      <c r="B46" s="26" t="s">
        <v>64</v>
      </c>
      <c r="C46" s="21" t="s">
        <v>58</v>
      </c>
      <c r="D46" s="22" t="s">
        <v>59</v>
      </c>
      <c r="E46" s="25"/>
      <c r="F46" s="23">
        <f>E46*10%</f>
        <v>0</v>
      </c>
      <c r="G46" s="23">
        <f>E46+F46</f>
        <v>0</v>
      </c>
      <c r="H46" s="23">
        <f>G46*22%</f>
        <v>0</v>
      </c>
      <c r="I46" s="23">
        <f>G46+H46</f>
        <v>0</v>
      </c>
      <c r="J46" s="23"/>
      <c r="K46" s="24">
        <f>F46*0.2</f>
        <v>0</v>
      </c>
    </row>
    <row r="47" spans="2:11" ht="15" customHeight="1" x14ac:dyDescent="0.25">
      <c r="B47" s="31" t="s">
        <v>64</v>
      </c>
      <c r="C47" s="35" t="s">
        <v>60</v>
      </c>
      <c r="D47" s="32" t="s">
        <v>59</v>
      </c>
      <c r="F47" s="33">
        <f t="shared" ref="F47" si="44">E47*10%</f>
        <v>0</v>
      </c>
      <c r="G47" s="33">
        <f t="shared" ref="G47" si="45">E47+F47</f>
        <v>0</v>
      </c>
      <c r="H47" s="33">
        <f t="shared" ref="H47" si="46">G47*22%</f>
        <v>0</v>
      </c>
      <c r="I47" s="33">
        <f t="shared" ref="I47" si="47">G47+H47</f>
        <v>0</v>
      </c>
      <c r="J47" s="33"/>
      <c r="K47" s="34">
        <f t="shared" ref="K47" si="48">F47*0.2</f>
        <v>0</v>
      </c>
    </row>
    <row r="48" spans="2:11" ht="15" customHeight="1" thickBot="1" x14ac:dyDescent="0.3">
      <c r="B48" s="17" t="s">
        <v>24</v>
      </c>
      <c r="C48" s="18"/>
      <c r="D48" s="18"/>
      <c r="E48" s="19">
        <f t="shared" ref="E48:K48" si="49">SUM(E46:E47)</f>
        <v>0</v>
      </c>
      <c r="F48" s="19">
        <f t="shared" si="49"/>
        <v>0</v>
      </c>
      <c r="G48" s="19">
        <f t="shared" si="49"/>
        <v>0</v>
      </c>
      <c r="H48" s="19">
        <f t="shared" si="49"/>
        <v>0</v>
      </c>
      <c r="I48" s="19">
        <f t="shared" si="49"/>
        <v>0</v>
      </c>
      <c r="J48" s="19">
        <f t="shared" si="49"/>
        <v>0</v>
      </c>
      <c r="K48" s="19">
        <f t="shared" si="49"/>
        <v>0</v>
      </c>
    </row>
    <row r="49" spans="2:11" ht="15" customHeight="1" thickBot="1" x14ac:dyDescent="0.3">
      <c r="B49" s="36"/>
      <c r="C49" s="27"/>
      <c r="D49" s="27"/>
      <c r="E49" s="28"/>
      <c r="F49" s="28"/>
      <c r="G49" s="28"/>
      <c r="H49" s="28"/>
      <c r="I49" s="28"/>
      <c r="J49" s="28"/>
      <c r="K49" s="28"/>
    </row>
    <row r="50" spans="2:11" ht="15" customHeight="1" x14ac:dyDescent="0.25">
      <c r="B50" s="26" t="s">
        <v>66</v>
      </c>
      <c r="C50" s="21" t="s">
        <v>52</v>
      </c>
      <c r="D50" s="22" t="s">
        <v>39</v>
      </c>
      <c r="E50" s="25"/>
      <c r="F50" s="23">
        <f>E50*10%</f>
        <v>0</v>
      </c>
      <c r="G50" s="23">
        <f>E50+F50</f>
        <v>0</v>
      </c>
      <c r="H50" s="23">
        <f>G50*22%</f>
        <v>0</v>
      </c>
      <c r="I50" s="23">
        <f>G50+H50</f>
        <v>0</v>
      </c>
      <c r="J50" s="23"/>
      <c r="K50" s="24">
        <f>F50*0.2</f>
        <v>0</v>
      </c>
    </row>
    <row r="51" spans="2:11" ht="15" customHeight="1" thickBot="1" x14ac:dyDescent="0.3">
      <c r="B51" s="17" t="s">
        <v>24</v>
      </c>
      <c r="C51" s="18"/>
      <c r="D51" s="18"/>
      <c r="E51" s="19">
        <f t="shared" ref="E51" si="50">SUM(E50:E50)</f>
        <v>0</v>
      </c>
      <c r="F51" s="19">
        <f t="shared" ref="F51" si="51">SUM(F50:F50)</f>
        <v>0</v>
      </c>
      <c r="G51" s="19">
        <f t="shared" ref="G51" si="52">SUM(G50:G50)</f>
        <v>0</v>
      </c>
      <c r="H51" s="19">
        <f t="shared" ref="H51" si="53">SUM(H50:H50)</f>
        <v>0</v>
      </c>
      <c r="I51" s="19">
        <f t="shared" ref="I51" si="54">SUM(I50:I50)</f>
        <v>0</v>
      </c>
      <c r="J51" s="19">
        <f t="shared" ref="J51" si="55">SUM(J50:J50)</f>
        <v>0</v>
      </c>
      <c r="K51" s="19">
        <f t="shared" ref="K51" si="56">SUM(K50:K50)</f>
        <v>0</v>
      </c>
    </row>
    <row r="52" spans="2:11" s="44" customFormat="1" ht="15" customHeight="1" x14ac:dyDescent="0.25">
      <c r="B52" s="41"/>
      <c r="C52" s="42"/>
      <c r="D52" s="42"/>
      <c r="E52" s="43"/>
      <c r="F52" s="43"/>
      <c r="G52" s="43"/>
      <c r="H52" s="43"/>
      <c r="I52" s="43"/>
      <c r="J52" s="43"/>
      <c r="K52" s="43"/>
    </row>
    <row r="53" spans="2:11" ht="15" customHeight="1" x14ac:dyDescent="0.25">
      <c r="B53" s="37" t="s">
        <v>12</v>
      </c>
      <c r="C53" s="37"/>
      <c r="D53" s="37"/>
      <c r="E53" s="37"/>
      <c r="F53" s="37"/>
      <c r="G53" s="37"/>
      <c r="H53" s="37"/>
      <c r="I53" s="37"/>
      <c r="J53" s="37"/>
    </row>
    <row r="54" spans="2:11" ht="15" customHeight="1" x14ac:dyDescent="0.25"/>
    <row r="55" spans="2:11" ht="15" customHeight="1" x14ac:dyDescent="0.25"/>
    <row r="56" spans="2:11" ht="15" customHeight="1" x14ac:dyDescent="0.25"/>
    <row r="57" spans="2:11" ht="15" customHeight="1" x14ac:dyDescent="0.25"/>
    <row r="58" spans="2:11" ht="15" customHeight="1" x14ac:dyDescent="0.25"/>
    <row r="59" spans="2:11" ht="15" customHeight="1" x14ac:dyDescent="0.25">
      <c r="B59" s="40" t="s">
        <v>2</v>
      </c>
      <c r="C59" s="40"/>
      <c r="D59" s="8"/>
      <c r="E59" s="8"/>
      <c r="F59" s="40" t="s">
        <v>14</v>
      </c>
      <c r="G59" s="40"/>
      <c r="H59" s="8"/>
    </row>
    <row r="60" spans="2:11" ht="15" customHeight="1" x14ac:dyDescent="0.25">
      <c r="B60" s="40"/>
      <c r="C60" s="40"/>
      <c r="D60" s="8"/>
      <c r="E60" s="8"/>
      <c r="F60" s="40"/>
      <c r="G60" s="40"/>
      <c r="H60" s="8"/>
    </row>
    <row r="61" spans="2:11" ht="15" customHeight="1" x14ac:dyDescent="0.25"/>
    <row r="62" spans="2:11" ht="15" customHeight="1" x14ac:dyDescent="0.25"/>
    <row r="63" spans="2:11" ht="15" customHeight="1" x14ac:dyDescent="0.25">
      <c r="B63" s="40" t="s">
        <v>3</v>
      </c>
      <c r="C63" s="40"/>
      <c r="D63" s="8"/>
      <c r="E63" s="8"/>
      <c r="F63" s="40" t="s">
        <v>3</v>
      </c>
      <c r="G63" s="40"/>
      <c r="H63" s="8"/>
    </row>
    <row r="64" spans="2:11" ht="15" customHeight="1" x14ac:dyDescent="0.25">
      <c r="B64" s="40"/>
      <c r="C64" s="40"/>
      <c r="D64" s="8"/>
      <c r="E64" s="8"/>
      <c r="F64" s="40"/>
      <c r="G64" s="40"/>
      <c r="H64" s="8"/>
    </row>
    <row r="65" ht="15" customHeight="1" x14ac:dyDescent="0.25"/>
    <row r="66" ht="15" customHeight="1" x14ac:dyDescent="0.25"/>
    <row r="67" ht="15" customHeight="1" x14ac:dyDescent="0.25"/>
    <row r="68" ht="15" customHeight="1" x14ac:dyDescent="0.25"/>
    <row r="69" ht="15" customHeight="1" x14ac:dyDescent="0.25"/>
    <row r="70" ht="15" customHeight="1" x14ac:dyDescent="0.25"/>
    <row r="71" ht="15" customHeight="1" x14ac:dyDescent="0.25"/>
    <row r="72" ht="15" customHeight="1" x14ac:dyDescent="0.25"/>
    <row r="73" ht="15" customHeight="1" x14ac:dyDescent="0.25"/>
  </sheetData>
  <mergeCells count="7">
    <mergeCell ref="B5:J5"/>
    <mergeCell ref="C10:D10"/>
    <mergeCell ref="B63:C64"/>
    <mergeCell ref="F63:G64"/>
    <mergeCell ref="B53:J53"/>
    <mergeCell ref="B59:C60"/>
    <mergeCell ref="F59:G60"/>
  </mergeCells>
  <phoneticPr fontId="8" type="noConversion"/>
  <pageMargins left="0.70866141732283472" right="0.70866141732283472" top="0.74803149606299213" bottom="0.74803149606299213" header="0.31496062992125984" footer="0.31496062992125984"/>
  <pageSetup paperSize="9" scale="49" orientation="landscape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2B902CAC3AAA2F4EA2341C25E02871CB" ma:contentTypeVersion="17" ma:contentTypeDescription="Create a new document." ma:contentTypeScope="" ma:versionID="981ea3a7118e06ae2273c07b69bba28d">
  <xsd:schema xmlns:xsd="http://www.w3.org/2001/XMLSchema" xmlns:xs="http://www.w3.org/2001/XMLSchema" xmlns:p="http://schemas.microsoft.com/office/2006/metadata/properties" xmlns:ns2="f2ef585b-69ca-4839-ade9-6d461f5c8df1" xmlns:ns3="403b7476-7c6f-4301-9bcf-c25bb48e6d5b" targetNamespace="http://schemas.microsoft.com/office/2006/metadata/properties" ma:root="true" ma:fieldsID="4eec6352c03d93d9c5590ddffb0bbb9c" ns2:_="" ns3:_="">
    <xsd:import namespace="f2ef585b-69ca-4839-ade9-6d461f5c8df1"/>
    <xsd:import namespace="403b7476-7c6f-4301-9bcf-c25bb48e6d5b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Tags" minOccurs="0"/>
                <xsd:element ref="ns2:MediaServiceGenerationTime" minOccurs="0"/>
                <xsd:element ref="ns2:MediaServiceEventHashCode" minOccurs="0"/>
                <xsd:element ref="ns2:MediaServiceDateTaken" minOccurs="0"/>
                <xsd:element ref="ns2:MediaServiceLocation" minOccurs="0"/>
                <xsd:element ref="ns2:MediaServiceOCR" minOccurs="0"/>
                <xsd:element ref="ns2:MediaServiceAutoKeyPoints" minOccurs="0"/>
                <xsd:element ref="ns2:MediaServiceKeyPoints" minOccurs="0"/>
                <xsd:element ref="ns3:SharedWithUsers" minOccurs="0"/>
                <xsd:element ref="ns3:SharedWithDetails" minOccurs="0"/>
                <xsd:element ref="ns2:MediaLengthInSeconds" minOccurs="0"/>
                <xsd:element ref="ns2:lcf76f155ced4ddcb4097134ff3c332f" minOccurs="0"/>
                <xsd:element ref="ns3:TaxCatchAll" minOccurs="0"/>
                <xsd:element ref="ns2:MediaServiceObjectDetectorVersion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f2ef585b-69ca-4839-ade9-6d461f5c8df1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Tags" ma:index="10" nillable="true" ma:displayName="Tags" ma:internalName="MediaServiceAutoTags" ma:readOnly="true">
      <xsd:simpleType>
        <xsd:restriction base="dms:Text"/>
      </xsd:simpleType>
    </xsd:element>
    <xsd:element name="MediaServiceGenerationTime" ma:index="11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2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13" nillable="true" ma:displayName="MediaServiceDateTaken" ma:hidden="true" ma:internalName="MediaServiceDateTaken" ma:readOnly="true">
      <xsd:simpleType>
        <xsd:restriction base="dms:Text"/>
      </xsd:simpleType>
    </xsd:element>
    <xsd:element name="MediaServiceLocation" ma:index="14" nillable="true" ma:displayName="Location" ma:internalName="MediaServiceLocation" ma:readOnly="true">
      <xsd:simpleType>
        <xsd:restriction base="dms:Text"/>
      </xsd:simpleType>
    </xsd:element>
    <xsd:element name="MediaServiceOCR" ma:index="15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AutoKeyPoints" ma:index="16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7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LengthInSeconds" ma:index="20" nillable="true" ma:displayName="MediaLengthInSeconds" ma:hidden="true" ma:internalName="MediaLengthInSeconds" ma:readOnly="true">
      <xsd:simpleType>
        <xsd:restriction base="dms:Unknown"/>
      </xsd:simpleType>
    </xsd:element>
    <xsd:element name="lcf76f155ced4ddcb4097134ff3c332f" ma:index="22" nillable="true" ma:taxonomy="true" ma:internalName="lcf76f155ced4ddcb4097134ff3c332f" ma:taxonomyFieldName="MediaServiceImageTags" ma:displayName="Image Tags" ma:readOnly="false" ma:fieldId="{5cf76f15-5ced-4ddc-b409-7134ff3c332f}" ma:taxonomyMulti="true" ma:sspId="86f0a7d9-8e42-4098-baf5-1a5b8afc6055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bjectDetectorVersions" ma:index="24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403b7476-7c6f-4301-9bcf-c25bb48e6d5b" elementFormDefault="qualified">
    <xsd:import namespace="http://schemas.microsoft.com/office/2006/documentManagement/types"/>
    <xsd:import namespace="http://schemas.microsoft.com/office/infopath/2007/PartnerControls"/>
    <xsd:element name="SharedWithUsers" ma:index="18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9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  <xsd:element name="TaxCatchAll" ma:index="23" nillable="true" ma:displayName="Taxonomy Catch All Column" ma:hidden="true" ma:list="{0e715384-d590-4035-8e57-2e51851ba369}" ma:internalName="TaxCatchAll" ma:showField="CatchAllData" ma:web="403b7476-7c6f-4301-9bcf-c25bb48e6d5b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f2ef585b-69ca-4839-ade9-6d461f5c8df1">
      <Terms xmlns="http://schemas.microsoft.com/office/infopath/2007/PartnerControls"/>
    </lcf76f155ced4ddcb4097134ff3c332f>
    <TaxCatchAll xmlns="403b7476-7c6f-4301-9bcf-c25bb48e6d5b" xsi:nil="true"/>
  </documentManagement>
</p:properties>
</file>

<file path=customXml/itemProps1.xml><?xml version="1.0" encoding="utf-8"?>
<ds:datastoreItem xmlns:ds="http://schemas.openxmlformats.org/officeDocument/2006/customXml" ds:itemID="{74919D76-F3A5-46C8-B718-50455768EC31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f2ef585b-69ca-4839-ade9-6d461f5c8df1"/>
    <ds:schemaRef ds:uri="403b7476-7c6f-4301-9bcf-c25bb48e6d5b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EE0CD690-177A-4757-AF93-EA675A9E5B75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36E5D701-1029-46DA-A609-BD4A56DE6480}">
  <ds:schemaRefs>
    <ds:schemaRef ds:uri="http://schemas.microsoft.com/office/infopath/2007/PartnerControls"/>
    <ds:schemaRef ds:uri="http://schemas.microsoft.com/office/2006/documentManagement/types"/>
    <ds:schemaRef ds:uri="http://schemas.openxmlformats.org/package/2006/metadata/core-properties"/>
    <ds:schemaRef ds:uri="http://www.w3.org/XML/1998/namespace"/>
    <ds:schemaRef ds:uri="403b7476-7c6f-4301-9bcf-c25bb48e6d5b"/>
    <ds:schemaRef ds:uri="f2ef585b-69ca-4839-ade9-6d461f5c8df1"/>
    <ds:schemaRef ds:uri="http://purl.org/dc/dcmitype/"/>
    <ds:schemaRef ds:uri="http://schemas.microsoft.com/office/2006/metadata/properties"/>
    <ds:schemaRef ds:uri="http://purl.org/dc/terms/"/>
    <ds:schemaRef ds:uri="http://purl.org/dc/elements/1.1/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Oferta económica</vt:lpstr>
      <vt:lpstr>'Oferta económica'!Área_de_impresión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mecampos</dc:creator>
  <cp:lastModifiedBy>Matilde Pérez</cp:lastModifiedBy>
  <cp:lastPrinted>2015-09-11T13:04:38Z</cp:lastPrinted>
  <dcterms:created xsi:type="dcterms:W3CDTF">2012-02-09T18:55:17Z</dcterms:created>
  <dcterms:modified xsi:type="dcterms:W3CDTF">2023-09-14T13:09:15Z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ediaServiceImageTags">
    <vt:lpwstr/>
  </property>
  <property fmtid="{D5CDD505-2E9C-101B-9397-08002B2CF9AE}" pid="3" name="ContentTypeId">
    <vt:lpwstr>0x0101002B902CAC3AAA2F4EA2341C25E02871CB</vt:lpwstr>
  </property>
</Properties>
</file>